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52" windowWidth="22716" windowHeight="8412"/>
  </bookViews>
  <sheets>
    <sheet name="Ведомость объемов работ 5 граф" sheetId="1" r:id="rId1"/>
    <sheet name="Ведомость объемов работ 6 граф" sheetId="2" state="hidden" r:id="rId2"/>
  </sheets>
  <definedNames>
    <definedName name="_xlnm.Print_Titles" localSheetId="0">'Ведомость объемов работ 5 граф'!11:11</definedName>
    <definedName name="_xlnm.Print_Titles" localSheetId="1">'Ведомость объемов работ 6 граф'!11:11</definedName>
  </definedNames>
  <calcPr calcId="145621"/>
</workbook>
</file>

<file path=xl/calcChain.xml><?xml version="1.0" encoding="utf-8"?>
<calcChain xmlns="http://schemas.openxmlformats.org/spreadsheetml/2006/main">
  <c r="D53" i="1" l="1"/>
  <c r="D44" i="1" l="1"/>
  <c r="D28" i="1"/>
</calcChain>
</file>

<file path=xl/sharedStrings.xml><?xml version="1.0" encoding="utf-8"?>
<sst xmlns="http://schemas.openxmlformats.org/spreadsheetml/2006/main" count="186" uniqueCount="140">
  <si>
    <t>УТВЕРЖДАЮ</t>
  </si>
  <si>
    <t>_____________________</t>
  </si>
  <si>
    <t>ВЕДОМОСТЬ ОБЪЕМОВ РАБОТ №</t>
  </si>
  <si>
    <t>№ пп</t>
  </si>
  <si>
    <t>Наименование</t>
  </si>
  <si>
    <t>Ед. изм.</t>
  </si>
  <si>
    <t>Кол.</t>
  </si>
  <si>
    <t>Примечание</t>
  </si>
  <si>
    <t>Раздел 1. Подготовительные работы</t>
  </si>
  <si>
    <t>1</t>
  </si>
  <si>
    <t>2</t>
  </si>
  <si>
    <t>3</t>
  </si>
  <si>
    <t>Разборка бортовых камней: на щебеночном основании</t>
  </si>
  <si>
    <t>4</t>
  </si>
  <si>
    <t>1 т груза</t>
  </si>
  <si>
    <t>5</t>
  </si>
  <si>
    <t>6</t>
  </si>
  <si>
    <t>7</t>
  </si>
  <si>
    <t>8</t>
  </si>
  <si>
    <t>Раздел 2. Восстановление покрытия проезда Тип 1 S=1948,2 м2</t>
  </si>
  <si>
    <t>9</t>
  </si>
  <si>
    <t>10</t>
  </si>
  <si>
    <t>11</t>
  </si>
  <si>
    <t>1 т</t>
  </si>
  <si>
    <t>12</t>
  </si>
  <si>
    <t>13</t>
  </si>
  <si>
    <t>14</t>
  </si>
  <si>
    <t>15</t>
  </si>
  <si>
    <t>Раздел 3. Устройство парковки Тип 2  S=149,3 м2</t>
  </si>
  <si>
    <t>16</t>
  </si>
  <si>
    <t>17</t>
  </si>
  <si>
    <t>18</t>
  </si>
  <si>
    <t>19</t>
  </si>
  <si>
    <t>20</t>
  </si>
  <si>
    <t>21</t>
  </si>
  <si>
    <t>Раздел 4. Восстановление отмостки Тип3 S=221,9 м2</t>
  </si>
  <si>
    <t>Устройство гидроизоляции фундамента</t>
  </si>
  <si>
    <t>22</t>
  </si>
  <si>
    <t>23</t>
  </si>
  <si>
    <t>1 м2 поверхности</t>
  </si>
  <si>
    <t>24</t>
  </si>
  <si>
    <t>25</t>
  </si>
  <si>
    <t>26</t>
  </si>
  <si>
    <t>28</t>
  </si>
  <si>
    <t>29</t>
  </si>
  <si>
    <t>30</t>
  </si>
  <si>
    <t>32</t>
  </si>
  <si>
    <t>33</t>
  </si>
  <si>
    <t>Раздел 5. Восстановление тротуара Тип 4 S=208,9м2</t>
  </si>
  <si>
    <t>34</t>
  </si>
  <si>
    <t>35</t>
  </si>
  <si>
    <t>36</t>
  </si>
  <si>
    <t>37</t>
  </si>
  <si>
    <t>38</t>
  </si>
  <si>
    <t>39</t>
  </si>
  <si>
    <t>40</t>
  </si>
  <si>
    <t>Раздел 6. Устройство тротуара (площадки) Тип 4, S=204,9м2</t>
  </si>
  <si>
    <t>41</t>
  </si>
  <si>
    <t>Подготовка почвы для устройства партерного и обыкновенного газона с внесением растительной земли слоем 15 см: вручную (В границах жилого дома)</t>
  </si>
  <si>
    <t>Подготовка почвы для устройства партерного и обыкновенного газона с внесением растительной земли слоем 15 см: вручную (в границах муниципального участка)</t>
  </si>
  <si>
    <t xml:space="preserve">Составил: ___________________________
</t>
  </si>
  <si>
    <t>(должность, подпись, расшифровка)</t>
  </si>
  <si>
    <t>Проверил: ___________________________</t>
  </si>
  <si>
    <t>Обоснование</t>
  </si>
  <si>
    <t>Директор ООО "УК "Формула качества"</t>
  </si>
  <si>
    <t>_____________________Низова Т.Д.</t>
  </si>
  <si>
    <t>ВЕДОМОСТЬ ОБЪЕМОВ РАБОТ №1</t>
  </si>
  <si>
    <t>Благоустройство дворовой территории по адресу: г.Новокузнецк, Новоильинский район, ул.Новоселов, д. 39 (минимальный перечень работ)</t>
  </si>
  <si>
    <t>м2 покрытия</t>
  </si>
  <si>
    <t xml:space="preserve">
1948,20 </t>
  </si>
  <si>
    <t>Строительный мусор - 192,87 т
(1948,20*0,05*1,98)</t>
  </si>
  <si>
    <t>Срезка асфальтового покрытия проезда механиеским способом фреза да 1 м, толщиной 0,05м</t>
  </si>
  <si>
    <t>Строительный мусор - 117,17т
(200,8+221,9)*0,14*1,98</t>
  </si>
  <si>
    <t>Удаление существующего асфальта тротуара отбойным молотком, толщиной 0,14м</t>
  </si>
  <si>
    <t>422,7
(200,8+221,9)</t>
  </si>
  <si>
    <t>м2</t>
  </si>
  <si>
    <t>м</t>
  </si>
  <si>
    <t xml:space="preserve">746
(440,6+305,4) </t>
  </si>
  <si>
    <t>Погрузочные работы мусора строительного с погрузкой экскаваторами емкостью ковша до 0,5 м3 (от разборки покрытий тротуаров и  бортовых камней)</t>
  </si>
  <si>
    <t xml:space="preserve">187,52
</t>
  </si>
  <si>
    <t>117,17+55,08+15,27</t>
  </si>
  <si>
    <t>Перевозка строительного сусора автомобилями-самосвалами грузоподъемностью 10 т на расстояние до 11 км</t>
  </si>
  <si>
    <t xml:space="preserve">
192,87+117,17+55,08+15,27</t>
  </si>
  <si>
    <t>Строительный мусор:
П-1У - 55,08 т (440,6*0,125)
П-5У - 15,27 т (305,4*0,05)</t>
  </si>
  <si>
    <t>Разработка грунта 2 гр. под проектируемую парковку, толщиной 0,31м</t>
  </si>
  <si>
    <t>м3 грунта</t>
  </si>
  <si>
    <t>149,3*0,31</t>
  </si>
  <si>
    <t>Погрузочные работы грунта</t>
  </si>
  <si>
    <t xml:space="preserve">64,796
</t>
  </si>
  <si>
    <t>149,3*0,31*1,4</t>
  </si>
  <si>
    <t xml:space="preserve">Перевозка грунта автомобилями-самосвалами грузоподъемностью 10 т на расстояние до 11 км </t>
  </si>
  <si>
    <t xml:space="preserve">Устройство выравнивающего слоя из щебня шл. фр.0-10 H- 5см </t>
  </si>
  <si>
    <t>1948,2*0,05</t>
  </si>
  <si>
    <t xml:space="preserve"> м3 </t>
  </si>
  <si>
    <t>Розлив битума</t>
  </si>
  <si>
    <t>1948,2*0,0005</t>
  </si>
  <si>
    <t>Устройство покрытия толщиной 4 см из мелкозернистого пористого асфальтобетона марка II тип Б (нижний слой)</t>
  </si>
  <si>
    <t>Устройство покрытия толщиной 4 см из мелкозернистого плотного асфальтобетона марка II (верхний слой)</t>
  </si>
  <si>
    <t>Устройство выравнивающего слоя из шлака доменного (под установку дорожных бордюров В=30см, H=15см)</t>
  </si>
  <si>
    <t>440,6*0,3*0,15</t>
  </si>
  <si>
    <t xml:space="preserve">м3 </t>
  </si>
  <si>
    <t>Установка бортовых камней бетонных (П-1У-0,0525м3/мп, длина 3 м)</t>
  </si>
  <si>
    <t>м бортового камня</t>
  </si>
  <si>
    <t>(-(25,9954/1,02-0,046*440,6/3))</t>
  </si>
  <si>
    <t>Устройство бетонной подготовки под установку бортовых камней (вычет работы по устройству бетон подушки, и учет работы на стыки)</t>
  </si>
  <si>
    <t>Устройство подстилающий слоя из шлака доменного толщ.15 см</t>
  </si>
  <si>
    <t>149,3*0,15</t>
  </si>
  <si>
    <t>м3</t>
  </si>
  <si>
    <t>Устройство подстилающий слоя из шлака доменного толщ.7 см</t>
  </si>
  <si>
    <t>149,3*0,07</t>
  </si>
  <si>
    <t>Устройство подстилающий слоя из шлака доменного толщ.1 см</t>
  </si>
  <si>
    <t>149,3*0,01</t>
  </si>
  <si>
    <t>149,3*0,5/1000</t>
  </si>
  <si>
    <t>Разработка грунта 2 группы вручную</t>
  </si>
  <si>
    <t>188,1*0,25*0,25</t>
  </si>
  <si>
    <t>Гидроструйная очистка бетонных поверхностей</t>
  </si>
  <si>
    <t xml:space="preserve">47,025
</t>
  </si>
  <si>
    <t>188,1*0,25</t>
  </si>
  <si>
    <t xml:space="preserve">Гидроизоляция битумная в 2 слоя </t>
  </si>
  <si>
    <t>м2 изолируемой поверхности</t>
  </si>
  <si>
    <t>Засыпка вручную ям, грунтом 1 группы</t>
  </si>
  <si>
    <t>196,2*0,2</t>
  </si>
  <si>
    <t>м2 дорожек и тротуаров</t>
  </si>
  <si>
    <t>Установка бортовых камней бетонных П-5У-0,021м3/мп, длина 3 м</t>
  </si>
  <si>
    <t>(-(11,5758/1,02-0,02*196,2/3))</t>
  </si>
  <si>
    <t>Устройство выравнивающего слоя из щебня толщиной 10 см под тротуары (под тротуарные бордюры L=196,2 м В=20 см Н=10 см)</t>
  </si>
  <si>
    <t>Устройство выравнивающего слоя из щебня 10 см под тротуары (под отмостку)</t>
  </si>
  <si>
    <t>Устройство асфальтобетонных покрытий отмостки 4 см</t>
  </si>
  <si>
    <t>Устройство оснований толщиной 10 см из шлака фр.5-10 (под бортовые камни  В=20 см Н=10 см)</t>
  </si>
  <si>
    <t>218.5*0,2</t>
  </si>
  <si>
    <t>Установка бортовых камней бетонных: на щебеночном покрытии  (П-5У-0,021м3/мп, длина 3 м камня, норма расхода бетона на стыки через 3 м 0,02м3)</t>
  </si>
  <si>
    <t>Устройство оснований толщиной 10 см под отмостку из шлака фр.5-10</t>
  </si>
  <si>
    <t>мп</t>
  </si>
  <si>
    <t>Устройство покрытия тротуаров из горячих асфальтобетонных смесей асфальтоукладчиками типа «VOGELE» малых типоразмеров толщиной слоя 4 см</t>
  </si>
  <si>
    <t>Раздел 7. Озеленение</t>
  </si>
  <si>
    <t>Устройство оснований толщиной 10 см под тротуар  из шлака фр.5-10</t>
  </si>
  <si>
    <t>Устройство оснований толщиной 16 см под тротуары из шлака фр.20-40</t>
  </si>
  <si>
    <t>121,7*0,2</t>
  </si>
  <si>
    <t>27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</si>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</sst>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7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left" vertical="top"/>
    </xf>
    <xf numFmtId="49" fontId="1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9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showGridLines="0" tabSelected="1" topLeftCell="A56" workbookViewId="0">
      <selection activeCell="A58" sqref="A58:XFD65"/>
    </sheetView>
  </sheetViews>
  <sheetFormatPr defaultColWidth="9.109375" defaultRowHeight="13.5" customHeight="1" x14ac:dyDescent="0.3"/>
  <cols>
    <col min="1" max="1" width="6.44140625" style="1" customWidth="1"/>
    <col min="2" max="2" width="51.109375" style="2" customWidth="1"/>
    <col min="3" max="3" width="21.21875" style="3" customWidth="1"/>
    <col min="4" max="4" width="18.109375" style="4" customWidth="1"/>
    <col min="5" max="5" width="29.44140625" style="5" customWidth="1"/>
  </cols>
  <sheetData>
    <row r="1" spans="1:5" s="6" customFormat="1" ht="15" x14ac:dyDescent="0.25">
      <c r="A1" s="7" t="s">
        <v>0</v>
      </c>
      <c r="B1" s="8"/>
      <c r="C1" s="9"/>
      <c r="D1" s="5"/>
    </row>
    <row r="2" spans="1:5" s="6" customFormat="1" ht="13.2" x14ac:dyDescent="0.25">
      <c r="A2" s="6" t="s">
        <v>64</v>
      </c>
      <c r="D2" s="5"/>
    </row>
    <row r="3" spans="1:5" s="6" customFormat="1" ht="13.8" x14ac:dyDescent="0.25">
      <c r="A3" s="10"/>
      <c r="C3" s="11"/>
      <c r="D3" s="5"/>
    </row>
    <row r="4" spans="1:5" s="6" customFormat="1" ht="15.6" x14ac:dyDescent="0.25">
      <c r="A4" s="12" t="s">
        <v>65</v>
      </c>
      <c r="C4" s="13"/>
      <c r="D4" s="14"/>
    </row>
    <row r="5" spans="1:5" s="6" customFormat="1" ht="13.2" x14ac:dyDescent="0.25">
      <c r="A5" s="10"/>
      <c r="D5" s="5"/>
    </row>
    <row r="6" spans="1:5" s="6" customFormat="1" ht="13.8" x14ac:dyDescent="0.25">
      <c r="A6" s="15"/>
      <c r="C6" s="16" t="s">
        <v>66</v>
      </c>
      <c r="D6" s="9"/>
      <c r="E6" s="17"/>
    </row>
    <row r="7" spans="1:5" s="6" customFormat="1" ht="14.4" customHeight="1" x14ac:dyDescent="0.25">
      <c r="A7" s="51" t="s">
        <v>67</v>
      </c>
      <c r="B7" s="51"/>
      <c r="C7" s="51"/>
      <c r="D7" s="51"/>
      <c r="E7" s="51"/>
    </row>
    <row r="8" spans="1:5" s="6" customFormat="1" ht="13.2" x14ac:dyDescent="0.25">
      <c r="A8" s="51"/>
      <c r="B8" s="51"/>
      <c r="C8" s="51"/>
      <c r="D8" s="51"/>
      <c r="E8" s="51"/>
    </row>
    <row r="9" spans="1:5" s="6" customFormat="1" ht="13.2" x14ac:dyDescent="0.25">
      <c r="A9" s="15"/>
      <c r="B9" s="19"/>
      <c r="C9" s="20"/>
      <c r="D9" s="9"/>
      <c r="E9" s="17"/>
    </row>
    <row r="10" spans="1:5" s="6" customFormat="1" ht="24.75" customHeight="1" x14ac:dyDescent="0.25">
      <c r="A10" s="21" t="s">
        <v>3</v>
      </c>
      <c r="B10" s="22" t="s">
        <v>4</v>
      </c>
      <c r="C10" s="23" t="s">
        <v>5</v>
      </c>
      <c r="D10" s="23" t="s">
        <v>6</v>
      </c>
      <c r="E10" s="24" t="s">
        <v>7</v>
      </c>
    </row>
    <row r="11" spans="1:5" s="6" customFormat="1" ht="13.2" x14ac:dyDescent="0.25">
      <c r="A11" s="25">
        <v>1</v>
      </c>
      <c r="B11" s="26">
        <v>2</v>
      </c>
      <c r="C11" s="26">
        <v>3</v>
      </c>
      <c r="D11" s="26">
        <v>4</v>
      </c>
      <c r="E11" s="26">
        <v>5</v>
      </c>
    </row>
    <row r="12" spans="1:5" s="6" customFormat="1" ht="13.2" x14ac:dyDescent="0.25">
      <c r="A12" s="52" t="s">
        <v>8</v>
      </c>
      <c r="B12" s="53"/>
      <c r="C12" s="53"/>
      <c r="D12" s="53"/>
      <c r="E12" s="53"/>
    </row>
    <row r="13" spans="1:5" s="6" customFormat="1" ht="26.4" x14ac:dyDescent="0.25">
      <c r="A13" s="27" t="s">
        <v>9</v>
      </c>
      <c r="B13" s="28" t="s">
        <v>71</v>
      </c>
      <c r="C13" s="29" t="s">
        <v>68</v>
      </c>
      <c r="D13" s="30" t="s">
        <v>69</v>
      </c>
      <c r="E13" s="28" t="s">
        <v>70</v>
      </c>
    </row>
    <row r="14" spans="1:5" s="6" customFormat="1" ht="26.4" x14ac:dyDescent="0.25">
      <c r="A14" s="27" t="s">
        <v>10</v>
      </c>
      <c r="B14" s="28" t="s">
        <v>73</v>
      </c>
      <c r="C14" s="29" t="s">
        <v>75</v>
      </c>
      <c r="D14" s="30" t="s">
        <v>74</v>
      </c>
      <c r="E14" s="28" t="s">
        <v>72</v>
      </c>
    </row>
    <row r="15" spans="1:5" s="6" customFormat="1" ht="39.6" x14ac:dyDescent="0.25">
      <c r="A15" s="27" t="s">
        <v>11</v>
      </c>
      <c r="B15" s="28" t="s">
        <v>12</v>
      </c>
      <c r="C15" s="29" t="s">
        <v>76</v>
      </c>
      <c r="D15" s="30" t="s">
        <v>77</v>
      </c>
      <c r="E15" s="28" t="s">
        <v>83</v>
      </c>
    </row>
    <row r="16" spans="1:5" s="6" customFormat="1" ht="39.6" x14ac:dyDescent="0.25">
      <c r="A16" s="27" t="s">
        <v>13</v>
      </c>
      <c r="B16" s="28" t="s">
        <v>78</v>
      </c>
      <c r="C16" s="29" t="s">
        <v>14</v>
      </c>
      <c r="D16" s="30" t="s">
        <v>79</v>
      </c>
      <c r="E16" s="31" t="s">
        <v>80</v>
      </c>
    </row>
    <row r="17" spans="1:5" s="6" customFormat="1" ht="39.6" x14ac:dyDescent="0.25">
      <c r="A17" s="27" t="s">
        <v>15</v>
      </c>
      <c r="B17" s="28" t="s">
        <v>81</v>
      </c>
      <c r="C17" s="29" t="s">
        <v>14</v>
      </c>
      <c r="D17" s="30">
        <v>380.39</v>
      </c>
      <c r="E17" s="28" t="s">
        <v>82</v>
      </c>
    </row>
    <row r="18" spans="1:5" s="6" customFormat="1" ht="26.4" x14ac:dyDescent="0.25">
      <c r="A18" s="27" t="s">
        <v>16</v>
      </c>
      <c r="B18" s="28" t="s">
        <v>84</v>
      </c>
      <c r="C18" s="29" t="s">
        <v>85</v>
      </c>
      <c r="D18" s="30">
        <v>46.28</v>
      </c>
      <c r="E18" s="31" t="s">
        <v>86</v>
      </c>
    </row>
    <row r="19" spans="1:5" s="6" customFormat="1" ht="26.4" x14ac:dyDescent="0.25">
      <c r="A19" s="27" t="s">
        <v>17</v>
      </c>
      <c r="B19" s="28" t="s">
        <v>87</v>
      </c>
      <c r="C19" s="29" t="s">
        <v>14</v>
      </c>
      <c r="D19" s="30" t="s">
        <v>88</v>
      </c>
      <c r="E19" s="31" t="s">
        <v>89</v>
      </c>
    </row>
    <row r="20" spans="1:5" s="6" customFormat="1" ht="26.4" x14ac:dyDescent="0.25">
      <c r="A20" s="32" t="s">
        <v>18</v>
      </c>
      <c r="B20" s="33" t="s">
        <v>90</v>
      </c>
      <c r="C20" s="34" t="s">
        <v>14</v>
      </c>
      <c r="D20" s="35" t="s">
        <v>88</v>
      </c>
      <c r="E20" s="36" t="s">
        <v>89</v>
      </c>
    </row>
    <row r="21" spans="1:5" s="6" customFormat="1" ht="13.2" x14ac:dyDescent="0.25">
      <c r="A21" s="52" t="s">
        <v>19</v>
      </c>
      <c r="B21" s="53"/>
      <c r="C21" s="53"/>
      <c r="D21" s="53"/>
      <c r="E21" s="53"/>
    </row>
    <row r="22" spans="1:5" s="6" customFormat="1" ht="26.4" x14ac:dyDescent="0.25">
      <c r="A22" s="27" t="s">
        <v>20</v>
      </c>
      <c r="B22" s="28" t="s">
        <v>91</v>
      </c>
      <c r="C22" s="29" t="s">
        <v>93</v>
      </c>
      <c r="D22" s="30">
        <v>97.4</v>
      </c>
      <c r="E22" s="31" t="s">
        <v>92</v>
      </c>
    </row>
    <row r="23" spans="1:5" s="6" customFormat="1" ht="39.6" x14ac:dyDescent="0.25">
      <c r="A23" s="27" t="s">
        <v>21</v>
      </c>
      <c r="B23" s="28" t="s">
        <v>96</v>
      </c>
      <c r="C23" s="29" t="s">
        <v>68</v>
      </c>
      <c r="D23" s="30">
        <v>1948.2</v>
      </c>
      <c r="E23" s="31"/>
    </row>
    <row r="24" spans="1:5" s="6" customFormat="1" ht="13.2" x14ac:dyDescent="0.25">
      <c r="A24" s="27" t="s">
        <v>22</v>
      </c>
      <c r="B24" s="28" t="s">
        <v>94</v>
      </c>
      <c r="C24" s="29" t="s">
        <v>23</v>
      </c>
      <c r="D24" s="30">
        <v>0.97</v>
      </c>
      <c r="E24" s="31" t="s">
        <v>95</v>
      </c>
    </row>
    <row r="25" spans="1:5" s="6" customFormat="1" ht="39.6" x14ac:dyDescent="0.25">
      <c r="A25" s="42" t="s">
        <v>24</v>
      </c>
      <c r="B25" s="43" t="s">
        <v>97</v>
      </c>
      <c r="C25" s="44" t="s">
        <v>68</v>
      </c>
      <c r="D25" s="45">
        <v>1948.2</v>
      </c>
      <c r="E25" s="46"/>
    </row>
    <row r="26" spans="1:5" s="6" customFormat="1" ht="26.4" x14ac:dyDescent="0.25">
      <c r="A26" s="42" t="s">
        <v>25</v>
      </c>
      <c r="B26" s="43" t="s">
        <v>98</v>
      </c>
      <c r="C26" s="44" t="s">
        <v>100</v>
      </c>
      <c r="D26" s="45">
        <v>19.829999999999998</v>
      </c>
      <c r="E26" s="46" t="s">
        <v>99</v>
      </c>
    </row>
    <row r="27" spans="1:5" s="6" customFormat="1" ht="26.4" x14ac:dyDescent="0.25">
      <c r="A27" s="27" t="s">
        <v>26</v>
      </c>
      <c r="B27" s="28" t="s">
        <v>101</v>
      </c>
      <c r="C27" s="29" t="s">
        <v>102</v>
      </c>
      <c r="D27" s="30">
        <v>440.6</v>
      </c>
      <c r="E27" s="31"/>
    </row>
    <row r="28" spans="1:5" s="6" customFormat="1" ht="39.6" x14ac:dyDescent="0.25">
      <c r="A28" s="32" t="s">
        <v>27</v>
      </c>
      <c r="B28" s="33" t="s">
        <v>104</v>
      </c>
      <c r="C28" s="34" t="s">
        <v>93</v>
      </c>
      <c r="D28" s="35">
        <f>-18.7</f>
        <v>-18.7</v>
      </c>
      <c r="E28" s="36" t="s">
        <v>103</v>
      </c>
    </row>
    <row r="29" spans="1:5" s="6" customFormat="1" ht="13.2" x14ac:dyDescent="0.25">
      <c r="A29" s="52" t="s">
        <v>28</v>
      </c>
      <c r="B29" s="53"/>
      <c r="C29" s="53"/>
      <c r="D29" s="53"/>
      <c r="E29" s="53"/>
    </row>
    <row r="30" spans="1:5" s="6" customFormat="1" ht="26.4" x14ac:dyDescent="0.25">
      <c r="A30" s="27" t="s">
        <v>29</v>
      </c>
      <c r="B30" s="28" t="s">
        <v>105</v>
      </c>
      <c r="C30" s="29" t="s">
        <v>107</v>
      </c>
      <c r="D30" s="30">
        <v>22.4</v>
      </c>
      <c r="E30" s="31" t="s">
        <v>106</v>
      </c>
    </row>
    <row r="31" spans="1:5" s="6" customFormat="1" ht="26.4" x14ac:dyDescent="0.25">
      <c r="A31" s="27" t="s">
        <v>30</v>
      </c>
      <c r="B31" s="28" t="s">
        <v>108</v>
      </c>
      <c r="C31" s="29" t="s">
        <v>107</v>
      </c>
      <c r="D31" s="30">
        <v>10.45</v>
      </c>
      <c r="E31" s="31" t="s">
        <v>109</v>
      </c>
    </row>
    <row r="32" spans="1:5" s="6" customFormat="1" ht="26.4" x14ac:dyDescent="0.25">
      <c r="A32" s="27" t="s">
        <v>31</v>
      </c>
      <c r="B32" s="28" t="s">
        <v>110</v>
      </c>
      <c r="C32" s="29" t="s">
        <v>107</v>
      </c>
      <c r="D32" s="30">
        <v>1.49</v>
      </c>
      <c r="E32" s="31" t="s">
        <v>111</v>
      </c>
    </row>
    <row r="33" spans="1:5" s="6" customFormat="1" ht="39.6" x14ac:dyDescent="0.25">
      <c r="A33" s="27" t="s">
        <v>32</v>
      </c>
      <c r="B33" s="28" t="s">
        <v>96</v>
      </c>
      <c r="C33" s="29" t="s">
        <v>68</v>
      </c>
      <c r="D33" s="30">
        <v>149.30000000000001</v>
      </c>
      <c r="E33" s="31"/>
    </row>
    <row r="34" spans="1:5" s="6" customFormat="1" ht="13.2" x14ac:dyDescent="0.25">
      <c r="A34" s="27" t="s">
        <v>33</v>
      </c>
      <c r="B34" s="28" t="s">
        <v>94</v>
      </c>
      <c r="C34" s="29" t="s">
        <v>23</v>
      </c>
      <c r="D34" s="30">
        <v>7.0000000000000007E-2</v>
      </c>
      <c r="E34" s="31" t="s">
        <v>112</v>
      </c>
    </row>
    <row r="35" spans="1:5" s="6" customFormat="1" ht="39.6" x14ac:dyDescent="0.25">
      <c r="A35" s="32" t="s">
        <v>34</v>
      </c>
      <c r="B35" s="43" t="s">
        <v>97</v>
      </c>
      <c r="C35" s="29" t="s">
        <v>68</v>
      </c>
      <c r="D35" s="30">
        <v>149.30000000000001</v>
      </c>
      <c r="E35" s="36"/>
    </row>
    <row r="36" spans="1:5" s="6" customFormat="1" ht="13.2" x14ac:dyDescent="0.25">
      <c r="A36" s="47" t="s">
        <v>35</v>
      </c>
      <c r="B36" s="48"/>
      <c r="C36" s="48"/>
      <c r="D36" s="48"/>
      <c r="E36" s="48"/>
    </row>
    <row r="37" spans="1:5" s="6" customFormat="1" ht="13.2" x14ac:dyDescent="0.25">
      <c r="A37" s="56" t="s">
        <v>36</v>
      </c>
      <c r="B37" s="57"/>
      <c r="C37" s="57"/>
      <c r="D37" s="57"/>
      <c r="E37" s="57"/>
    </row>
    <row r="38" spans="1:5" s="6" customFormat="1" ht="13.2" x14ac:dyDescent="0.25">
      <c r="A38" s="27" t="s">
        <v>37</v>
      </c>
      <c r="B38" s="28" t="s">
        <v>113</v>
      </c>
      <c r="C38" s="29" t="s">
        <v>85</v>
      </c>
      <c r="D38" s="30">
        <v>11.8</v>
      </c>
      <c r="E38" s="31" t="s">
        <v>114</v>
      </c>
    </row>
    <row r="39" spans="1:5" s="6" customFormat="1" ht="26.4" x14ac:dyDescent="0.25">
      <c r="A39" s="27" t="s">
        <v>38</v>
      </c>
      <c r="B39" s="28" t="s">
        <v>115</v>
      </c>
      <c r="C39" s="29" t="s">
        <v>39</v>
      </c>
      <c r="D39" s="30" t="s">
        <v>116</v>
      </c>
      <c r="E39" s="31" t="s">
        <v>117</v>
      </c>
    </row>
    <row r="40" spans="1:5" s="6" customFormat="1" ht="26.4" x14ac:dyDescent="0.25">
      <c r="A40" s="27" t="s">
        <v>40</v>
      </c>
      <c r="B40" s="28" t="s">
        <v>118</v>
      </c>
      <c r="C40" s="29" t="s">
        <v>119</v>
      </c>
      <c r="D40" s="30" t="s">
        <v>116</v>
      </c>
      <c r="E40" s="31" t="s">
        <v>117</v>
      </c>
    </row>
    <row r="41" spans="1:5" s="6" customFormat="1" ht="13.2" x14ac:dyDescent="0.25">
      <c r="A41" s="42" t="s">
        <v>41</v>
      </c>
      <c r="B41" s="43" t="s">
        <v>120</v>
      </c>
      <c r="C41" s="44" t="s">
        <v>85</v>
      </c>
      <c r="D41" s="45">
        <v>11.8</v>
      </c>
      <c r="E41" s="46" t="s">
        <v>114</v>
      </c>
    </row>
    <row r="42" spans="1:5" s="6" customFormat="1" ht="39.6" x14ac:dyDescent="0.25">
      <c r="A42" s="42" t="s">
        <v>42</v>
      </c>
      <c r="B42" s="43" t="s">
        <v>125</v>
      </c>
      <c r="C42" s="44" t="s">
        <v>122</v>
      </c>
      <c r="D42" s="45">
        <v>39.24</v>
      </c>
      <c r="E42" s="46" t="s">
        <v>121</v>
      </c>
    </row>
    <row r="43" spans="1:5" s="6" customFormat="1" ht="26.4" x14ac:dyDescent="0.25">
      <c r="A43" s="42" t="s">
        <v>138</v>
      </c>
      <c r="B43" s="28" t="s">
        <v>123</v>
      </c>
      <c r="C43" s="29" t="s">
        <v>102</v>
      </c>
      <c r="D43" s="30">
        <v>196.2</v>
      </c>
      <c r="E43" s="31"/>
    </row>
    <row r="44" spans="1:5" s="6" customFormat="1" ht="39.6" x14ac:dyDescent="0.25">
      <c r="A44" s="42" t="s">
        <v>43</v>
      </c>
      <c r="B44" s="43" t="s">
        <v>104</v>
      </c>
      <c r="C44" s="44" t="s">
        <v>107</v>
      </c>
      <c r="D44" s="45">
        <f>-10.04</f>
        <v>-10.039999999999999</v>
      </c>
      <c r="E44" s="46" t="s">
        <v>124</v>
      </c>
    </row>
    <row r="45" spans="1:5" s="6" customFormat="1" ht="26.4" x14ac:dyDescent="0.25">
      <c r="A45" s="42" t="s">
        <v>44</v>
      </c>
      <c r="B45" s="43" t="s">
        <v>126</v>
      </c>
      <c r="C45" s="44" t="s">
        <v>75</v>
      </c>
      <c r="D45" s="45">
        <v>221.9</v>
      </c>
      <c r="E45" s="46"/>
    </row>
    <row r="46" spans="1:5" s="6" customFormat="1" ht="22.2" customHeight="1" x14ac:dyDescent="0.25">
      <c r="A46" s="42" t="s">
        <v>45</v>
      </c>
      <c r="B46" s="28" t="s">
        <v>127</v>
      </c>
      <c r="C46" s="29" t="s">
        <v>75</v>
      </c>
      <c r="D46" s="30">
        <v>221.9</v>
      </c>
      <c r="E46" s="31"/>
    </row>
    <row r="47" spans="1:5" s="6" customFormat="1" ht="13.2" x14ac:dyDescent="0.25">
      <c r="A47" s="52" t="s">
        <v>48</v>
      </c>
      <c r="B47" s="53"/>
      <c r="C47" s="53"/>
      <c r="D47" s="53"/>
      <c r="E47" s="53"/>
    </row>
    <row r="48" spans="1:5" s="6" customFormat="1" ht="26.4" x14ac:dyDescent="0.25">
      <c r="A48" s="27" t="s">
        <v>139</v>
      </c>
      <c r="B48" s="28" t="s">
        <v>128</v>
      </c>
      <c r="C48" s="29" t="s">
        <v>75</v>
      </c>
      <c r="D48" s="30">
        <v>43.7</v>
      </c>
      <c r="E48" s="31" t="s">
        <v>129</v>
      </c>
    </row>
    <row r="49" spans="1:5" s="6" customFormat="1" ht="49.2" customHeight="1" x14ac:dyDescent="0.25">
      <c r="A49" s="27" t="s">
        <v>46</v>
      </c>
      <c r="B49" s="28" t="s">
        <v>130</v>
      </c>
      <c r="C49" s="29" t="s">
        <v>132</v>
      </c>
      <c r="D49" s="30">
        <v>218.5</v>
      </c>
      <c r="E49" s="31"/>
    </row>
    <row r="50" spans="1:5" s="6" customFormat="1" ht="26.4" x14ac:dyDescent="0.25">
      <c r="A50" s="27" t="s">
        <v>47</v>
      </c>
      <c r="B50" s="28" t="s">
        <v>131</v>
      </c>
      <c r="C50" s="29" t="s">
        <v>75</v>
      </c>
      <c r="D50" s="30">
        <v>208.9</v>
      </c>
      <c r="E50" s="31"/>
    </row>
    <row r="51" spans="1:5" s="6" customFormat="1" ht="39.6" x14ac:dyDescent="0.25">
      <c r="A51" s="27" t="s">
        <v>49</v>
      </c>
      <c r="B51" s="33" t="s">
        <v>133</v>
      </c>
      <c r="C51" s="34" t="s">
        <v>75</v>
      </c>
      <c r="D51" s="35">
        <v>208.9</v>
      </c>
      <c r="E51" s="36"/>
    </row>
    <row r="52" spans="1:5" s="6" customFormat="1" ht="13.2" x14ac:dyDescent="0.25">
      <c r="A52" s="52" t="s">
        <v>56</v>
      </c>
      <c r="B52" s="53"/>
      <c r="C52" s="53"/>
      <c r="D52" s="53"/>
      <c r="E52" s="53"/>
    </row>
    <row r="53" spans="1:5" s="6" customFormat="1" ht="26.4" x14ac:dyDescent="0.25">
      <c r="A53" s="27" t="s">
        <v>50</v>
      </c>
      <c r="B53" s="28" t="s">
        <v>128</v>
      </c>
      <c r="C53" s="29" t="s">
        <v>75</v>
      </c>
      <c r="D53" s="30">
        <f>121.7*0.2</f>
        <v>24.340000000000003</v>
      </c>
      <c r="E53" s="31" t="s">
        <v>137</v>
      </c>
    </row>
    <row r="54" spans="1:5" s="6" customFormat="1" ht="39.6" x14ac:dyDescent="0.25">
      <c r="A54" s="27" t="s">
        <v>51</v>
      </c>
      <c r="B54" s="28" t="s">
        <v>130</v>
      </c>
      <c r="C54" s="29" t="s">
        <v>132</v>
      </c>
      <c r="D54" s="30">
        <v>121.7</v>
      </c>
      <c r="E54" s="31"/>
    </row>
    <row r="55" spans="1:5" s="6" customFormat="1" ht="26.4" x14ac:dyDescent="0.25">
      <c r="A55" s="27" t="s">
        <v>52</v>
      </c>
      <c r="B55" s="28" t="s">
        <v>135</v>
      </c>
      <c r="C55" s="29" t="s">
        <v>75</v>
      </c>
      <c r="D55" s="30">
        <v>204.9</v>
      </c>
      <c r="E55" s="31"/>
    </row>
    <row r="56" spans="1:5" s="6" customFormat="1" ht="26.4" x14ac:dyDescent="0.25">
      <c r="A56" s="27" t="s">
        <v>53</v>
      </c>
      <c r="B56" s="28" t="s">
        <v>136</v>
      </c>
      <c r="C56" s="29" t="s">
        <v>75</v>
      </c>
      <c r="D56" s="30">
        <v>204.9</v>
      </c>
      <c r="E56" s="31"/>
    </row>
    <row r="57" spans="1:5" s="6" customFormat="1" ht="39.6" x14ac:dyDescent="0.25">
      <c r="A57" s="32" t="s">
        <v>54</v>
      </c>
      <c r="B57" s="33" t="s">
        <v>133</v>
      </c>
      <c r="C57" s="34" t="s">
        <v>75</v>
      </c>
      <c r="D57" s="35">
        <v>204.9</v>
      </c>
      <c r="E57" s="36"/>
    </row>
    <row r="58" spans="1:5" s="6" customFormat="1" ht="13.2" x14ac:dyDescent="0.25">
      <c r="A58" s="52" t="s">
        <v>134</v>
      </c>
      <c r="B58" s="53"/>
      <c r="C58" s="53"/>
      <c r="D58" s="53"/>
      <c r="E58" s="53"/>
    </row>
    <row r="59" spans="1:5" s="6" customFormat="1" ht="39.6" x14ac:dyDescent="0.25">
      <c r="A59" s="27" t="s">
        <v>55</v>
      </c>
      <c r="B59" s="28" t="s">
        <v>58</v>
      </c>
      <c r="C59" s="29" t="s">
        <v>75</v>
      </c>
      <c r="D59" s="30">
        <v>601.70000000000005</v>
      </c>
      <c r="E59" s="31"/>
    </row>
    <row r="60" spans="1:5" s="6" customFormat="1" ht="52.8" x14ac:dyDescent="0.25">
      <c r="A60" s="27" t="s">
        <v>57</v>
      </c>
      <c r="B60" s="28" t="s">
        <v>59</v>
      </c>
      <c r="C60" s="29" t="s">
        <v>75</v>
      </c>
      <c r="D60" s="30">
        <v>632.6</v>
      </c>
      <c r="E60" s="31"/>
    </row>
    <row r="65" spans="1:5" s="6" customFormat="1" ht="13.2" x14ac:dyDescent="0.25">
      <c r="A65" s="54" t="s">
        <v>60</v>
      </c>
      <c r="B65" s="55"/>
      <c r="C65" s="55"/>
      <c r="D65" s="55"/>
      <c r="E65" s="55"/>
    </row>
    <row r="66" spans="1:5" s="6" customFormat="1" ht="13.2" x14ac:dyDescent="0.25">
      <c r="A66" s="49" t="s">
        <v>61</v>
      </c>
      <c r="B66" s="50"/>
      <c r="C66" s="50"/>
      <c r="D66" s="50"/>
      <c r="E66" s="50"/>
    </row>
    <row r="68" spans="1:5" s="6" customFormat="1" ht="13.2" x14ac:dyDescent="0.25">
      <c r="A68" s="54" t="s">
        <v>62</v>
      </c>
      <c r="B68" s="55"/>
      <c r="C68" s="55"/>
      <c r="D68" s="55"/>
      <c r="E68" s="55"/>
    </row>
    <row r="69" spans="1:5" s="6" customFormat="1" ht="13.2" x14ac:dyDescent="0.25">
      <c r="A69" s="49" t="s">
        <v>61</v>
      </c>
      <c r="B69" s="50"/>
      <c r="C69" s="50"/>
      <c r="D69" s="50"/>
      <c r="E69" s="50"/>
    </row>
  </sheetData>
  <mergeCells count="13">
    <mergeCell ref="A36:E36"/>
    <mergeCell ref="A69:E69"/>
    <mergeCell ref="A7:E8"/>
    <mergeCell ref="A58:E58"/>
    <mergeCell ref="A65:E65"/>
    <mergeCell ref="A66:E66"/>
    <mergeCell ref="A68:E68"/>
    <mergeCell ref="A37:E37"/>
    <mergeCell ref="A47:E47"/>
    <mergeCell ref="A52:E52"/>
    <mergeCell ref="A12:E12"/>
    <mergeCell ref="A21:E21"/>
    <mergeCell ref="A29:E29"/>
  </mergeCells>
  <pageMargins left="0.39370077848434498" right="0.31496062874794001" top="0.433070868253708" bottom="0.47244095802307101" header="0.23622047901153601" footer="0.27559053897857699"/>
  <pageSetup paperSize="9" orientation="portrait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workbookViewId="0"/>
  </sheetViews>
  <sheetFormatPr defaultColWidth="9.109375" defaultRowHeight="13.5" customHeight="1" x14ac:dyDescent="0.3"/>
  <cols>
    <col min="1" max="1" width="6.44140625" style="1" customWidth="1"/>
    <col min="2" max="2" width="40.6640625" style="2" customWidth="1"/>
    <col min="3" max="3" width="11.33203125" style="3" customWidth="1"/>
    <col min="4" max="4" width="9.88671875" style="4" customWidth="1"/>
    <col min="5" max="5" width="15.109375" style="37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 bestFit="1" customWidth="1"/>
    <col min="10" max="10" width="8.6640625" style="6" customWidth="1"/>
    <col min="11" max="11" width="9.33203125" style="6" customWidth="1"/>
  </cols>
  <sheetData>
    <row r="1" spans="1:9" s="6" customFormat="1" ht="15" x14ac:dyDescent="0.25">
      <c r="A1" s="7" t="s">
        <v>0</v>
      </c>
      <c r="B1" s="8"/>
      <c r="C1" s="9"/>
      <c r="D1" s="5"/>
      <c r="E1" s="12"/>
      <c r="H1" s="9"/>
      <c r="I1" s="9"/>
    </row>
    <row r="2" spans="1:9" s="6" customFormat="1" ht="13.2" x14ac:dyDescent="0.25">
      <c r="D2" s="5"/>
      <c r="E2" s="12"/>
      <c r="H2" s="9"/>
      <c r="I2" s="9"/>
    </row>
    <row r="3" spans="1:9" s="6" customFormat="1" ht="13.8" x14ac:dyDescent="0.25">
      <c r="A3" s="10"/>
      <c r="C3" s="11"/>
      <c r="D3" s="5"/>
      <c r="E3" s="12"/>
      <c r="H3" s="9"/>
      <c r="I3" s="9"/>
    </row>
    <row r="4" spans="1:9" s="6" customFormat="1" ht="15.6" x14ac:dyDescent="0.25">
      <c r="A4" s="12" t="s">
        <v>1</v>
      </c>
      <c r="C4" s="13"/>
      <c r="D4" s="14"/>
      <c r="E4" s="38"/>
      <c r="H4" s="9"/>
      <c r="I4" s="9"/>
    </row>
    <row r="5" spans="1:9" s="6" customFormat="1" ht="13.2" x14ac:dyDescent="0.25">
      <c r="A5" s="10"/>
      <c r="D5" s="5"/>
      <c r="E5" s="12"/>
      <c r="H5" s="9"/>
      <c r="I5" s="9"/>
    </row>
    <row r="6" spans="1:9" s="6" customFormat="1" ht="13.8" x14ac:dyDescent="0.25">
      <c r="A6" s="15"/>
      <c r="C6" s="16" t="s">
        <v>2</v>
      </c>
      <c r="D6" s="9"/>
      <c r="E6" s="39"/>
      <c r="F6" s="17"/>
      <c r="G6" s="9"/>
      <c r="H6" s="9"/>
      <c r="I6" s="9"/>
    </row>
    <row r="7" spans="1:9" s="6" customFormat="1" ht="13.8" x14ac:dyDescent="0.25">
      <c r="A7" s="15"/>
      <c r="B7" s="18"/>
      <c r="C7" s="11"/>
      <c r="F7" s="17"/>
      <c r="G7" s="9"/>
      <c r="H7" s="9"/>
      <c r="I7" s="9"/>
    </row>
    <row r="8" spans="1:9" s="6" customFormat="1" ht="13.2" x14ac:dyDescent="0.25">
      <c r="A8" s="15"/>
      <c r="B8" s="19"/>
      <c r="C8" s="20"/>
      <c r="D8" s="9"/>
      <c r="E8" s="39"/>
      <c r="F8" s="17"/>
      <c r="G8" s="9"/>
      <c r="H8" s="9"/>
      <c r="I8" s="9"/>
    </row>
    <row r="9" spans="1:9" s="6" customFormat="1" ht="13.2" x14ac:dyDescent="0.25">
      <c r="A9" s="15"/>
      <c r="B9" s="19"/>
      <c r="C9" s="20"/>
      <c r="D9" s="9"/>
      <c r="E9" s="39"/>
      <c r="F9" s="17"/>
      <c r="G9" s="9"/>
      <c r="H9" s="9"/>
      <c r="I9" s="9"/>
    </row>
    <row r="10" spans="1:9" s="6" customFormat="1" ht="24.75" customHeight="1" x14ac:dyDescent="0.25">
      <c r="A10" s="21" t="s">
        <v>3</v>
      </c>
      <c r="B10" s="22" t="s">
        <v>4</v>
      </c>
      <c r="C10" s="23" t="s">
        <v>5</v>
      </c>
      <c r="D10" s="23" t="s">
        <v>6</v>
      </c>
      <c r="E10" s="21" t="s">
        <v>63</v>
      </c>
      <c r="F10" s="24" t="s">
        <v>7</v>
      </c>
    </row>
    <row r="11" spans="1:9" s="6" customFormat="1" ht="13.2" x14ac:dyDescent="0.25">
      <c r="A11" s="40">
        <v>1</v>
      </c>
      <c r="B11" s="41">
        <v>2</v>
      </c>
      <c r="C11" s="41">
        <v>3</v>
      </c>
      <c r="D11" s="41">
        <v>4</v>
      </c>
      <c r="E11" s="40">
        <v>5</v>
      </c>
      <c r="F11" s="41">
        <v>6</v>
      </c>
    </row>
  </sheetData>
  <pageMargins left="0.39370077848434498" right="0.31496062874794001" top="0.39370077848434498" bottom="0.47244095802307101" header="0.19685038924217199" footer="0.23622047901153601"/>
  <pageSetup paperSize="9" orientation="portrait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 5 граф</vt:lpstr>
      <vt:lpstr>Ведомость объемов работ 6 граф</vt:lpstr>
      <vt:lpstr>'Ведомость объемов работ 5 граф'!Заголовки_для_печати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Солнышко_А_С</cp:lastModifiedBy>
  <cp:lastPrinted>2003-04-03T11:25:41Z</cp:lastPrinted>
  <dcterms:created xsi:type="dcterms:W3CDTF">2002-02-11T05:58:42Z</dcterms:created>
  <dcterms:modified xsi:type="dcterms:W3CDTF">2022-07-27T02:49:18Z</dcterms:modified>
</cp:coreProperties>
</file>